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80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0" i="1" l="1"/>
  <c r="E10" i="1"/>
  <c r="D12" i="1"/>
  <c r="D13" i="1"/>
  <c r="D14" i="1"/>
  <c r="E27" i="1"/>
  <c r="E26" i="1" l="1"/>
  <c r="D26" i="1"/>
  <c r="E28" i="1"/>
  <c r="E30" i="1"/>
  <c r="E33" i="1"/>
  <c r="E32" i="1" s="1"/>
  <c r="D33" i="1"/>
  <c r="D32" i="1" s="1"/>
  <c r="D34" i="1"/>
  <c r="D11" i="1"/>
  <c r="D23" i="1"/>
  <c r="D25" i="1"/>
  <c r="D38" i="1"/>
  <c r="D31" i="1"/>
  <c r="D17" i="1" l="1"/>
  <c r="D48" i="1" l="1"/>
  <c r="D20" i="1" l="1"/>
  <c r="F37" i="1" l="1"/>
  <c r="F36" i="1" s="1"/>
  <c r="F35" i="1" s="1"/>
  <c r="G37" i="1"/>
  <c r="G36" i="1" s="1"/>
  <c r="G35" i="1" s="1"/>
  <c r="E37" i="1"/>
  <c r="E36" i="1" s="1"/>
  <c r="E35" i="1" s="1"/>
  <c r="G41" i="1"/>
  <c r="G40" i="1"/>
  <c r="G39" i="1" s="1"/>
  <c r="D51" i="1"/>
  <c r="D50" i="1" s="1"/>
  <c r="D49" i="1" s="1"/>
  <c r="D37" i="1"/>
  <c r="D36" i="1" s="1"/>
  <c r="D35" i="1" s="1"/>
  <c r="C37" i="1"/>
  <c r="C36" i="1"/>
  <c r="C35" i="1" s="1"/>
  <c r="D28" i="1"/>
  <c r="D27" i="1" s="1"/>
  <c r="C50" i="1"/>
  <c r="C49" i="1" s="1"/>
  <c r="E50" i="1"/>
  <c r="E49" i="1" s="1"/>
  <c r="G51" i="1"/>
  <c r="E9" i="1"/>
  <c r="E16" i="1"/>
  <c r="E15" i="1" s="1"/>
  <c r="E19" i="1"/>
  <c r="E22" i="1"/>
  <c r="E24" i="1"/>
  <c r="E42" i="1"/>
  <c r="E44" i="1"/>
  <c r="E41" i="1" s="1"/>
  <c r="E47" i="1"/>
  <c r="E46" i="1" s="1"/>
  <c r="D42" i="1"/>
  <c r="D44" i="1"/>
  <c r="D47" i="1"/>
  <c r="D46" i="1" s="1"/>
  <c r="D30" i="1"/>
  <c r="D22" i="1"/>
  <c r="D24" i="1"/>
  <c r="D19" i="1"/>
  <c r="D16" i="1"/>
  <c r="D15" i="1" s="1"/>
  <c r="D9" i="1"/>
  <c r="G42" i="1"/>
  <c r="G47" i="1"/>
  <c r="G46" i="1" s="1"/>
  <c r="G22" i="1"/>
  <c r="G24" i="1"/>
  <c r="G30" i="1"/>
  <c r="G28" i="1"/>
  <c r="G19" i="1"/>
  <c r="G16" i="1"/>
  <c r="G15" i="1" s="1"/>
  <c r="G10" i="1"/>
  <c r="G9" i="1" s="1"/>
  <c r="F10" i="1"/>
  <c r="E21" i="1" l="1"/>
  <c r="E18" i="1" s="1"/>
  <c r="E8" i="1" s="1"/>
  <c r="E40" i="1"/>
  <c r="E39" i="1" s="1"/>
  <c r="D21" i="1"/>
  <c r="D18" i="1" s="1"/>
  <c r="D41" i="1"/>
  <c r="D40" i="1" s="1"/>
  <c r="D39" i="1" s="1"/>
  <c r="G21" i="1"/>
  <c r="G27" i="1"/>
  <c r="G26" i="1" s="1"/>
  <c r="F28" i="1"/>
  <c r="F30" i="1"/>
  <c r="C30" i="1"/>
  <c r="C28" i="1" s="1"/>
  <c r="C27" i="1" s="1"/>
  <c r="C26" i="1" s="1"/>
  <c r="D8" i="1" l="1"/>
  <c r="D55" i="1" s="1"/>
  <c r="E55" i="1"/>
  <c r="F27" i="1"/>
  <c r="F26" i="1" s="1"/>
  <c r="F16" i="1"/>
  <c r="F15" i="1" s="1"/>
  <c r="C16" i="1"/>
  <c r="C15" i="1" s="1"/>
  <c r="F42" i="1"/>
  <c r="F19" i="1"/>
  <c r="F22" i="1"/>
  <c r="F24" i="1"/>
  <c r="F44" i="1"/>
  <c r="F47" i="1"/>
  <c r="F50" i="1"/>
  <c r="C47" i="1"/>
  <c r="C46" i="1" s="1"/>
  <c r="C44" i="1"/>
  <c r="C42" i="1"/>
  <c r="C24" i="1"/>
  <c r="C22" i="1"/>
  <c r="C19" i="1"/>
  <c r="C9" i="1"/>
  <c r="C41" i="1" l="1"/>
  <c r="C40" i="1" s="1"/>
  <c r="C39" i="1" s="1"/>
  <c r="C21" i="1"/>
  <c r="C18" i="1" s="1"/>
  <c r="C8" i="1" s="1"/>
  <c r="F9" i="1"/>
  <c r="F49" i="1"/>
  <c r="F46" i="1"/>
  <c r="F41" i="1"/>
  <c r="G44" i="1"/>
  <c r="F21" i="1"/>
  <c r="F18" i="1" s="1"/>
  <c r="F8" i="1" l="1"/>
  <c r="F40" i="1"/>
  <c r="F39" i="1" s="1"/>
  <c r="C55" i="1"/>
  <c r="G18" i="1"/>
  <c r="G8" i="1" s="1"/>
  <c r="G55" i="1" l="1"/>
  <c r="F55" i="1"/>
</calcChain>
</file>

<file path=xl/sharedStrings.xml><?xml version="1.0" encoding="utf-8"?>
<sst xmlns="http://schemas.openxmlformats.org/spreadsheetml/2006/main" count="107" uniqueCount="104">
  <si>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</si>
  <si>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</si>
  <si>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</si>
  <si>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</si>
  <si>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</si>
  <si>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</si>
  <si>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</si>
  <si>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</si>
  <si>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</si>
  <si>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</si>
  <si>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</si>
  <si>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</si>
  <si>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</si>
  <si>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</si>
  <si>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</si>
  <si>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</si>
  <si>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</si>
  <si>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</si>
  <si>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</si>
  <si>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</si>
  <si>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</si>
  <si>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</si>
  <si>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</si>
  <si>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</si>
  <si>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</si>
  <si>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</si>
  <si>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</si>
  <si>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</si>
  <si>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</si>
  <si>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</si>
  <si>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</si>
  <si>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</si>
  <si>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</si>
  <si>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</si>
  <si>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</si>
  <si>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</si>
  <si>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</si>
  <si>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</si>
  <si>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</si>
  <si>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</si>
  <si>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</si>
  <si>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</si>
  <si>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</si>
  <si>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</si>
  <si>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</si>
  <si>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</si>
  <si>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</si>
  <si>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</si>
  <si>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</si>
  <si>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</si>
  <si>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</si>
  <si>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</si>
  <si>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</si>
  <si>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</si>
  <si>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</si>
  <si>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</si>
  <si>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</si>
  <si>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</si>
  <si>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</si>
  <si>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</si>
  <si>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</si>
  <si>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</si>
  <si>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</si>
  <si>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</si>
  <si>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</si>
  <si>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</si>
  <si>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</si>
  <si>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</si>
  <si>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</si>
  <si>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</si>
  <si>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</si>
  <si>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План на 2020 год до внесения изменения</t>
  </si>
  <si>
    <t>План на 2020 год после внесения изменения</t>
  </si>
  <si>
    <t xml:space="preserve">Сумма изменения на 2021 год
</t>
  </si>
  <si>
    <t xml:space="preserve">Сумма изменения на 2022год
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</si>
  <si>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</si>
  <si>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</si>
  <si>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</si>
  <si>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</si>
  <si>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</si>
  <si>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</si>
  <si>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</si>
  <si>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</si>
  <si>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000 1 11 05030 10 0000 120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</si>
  <si>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</si>
  <si>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</si>
  <si>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</si>
  <si>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</si>
  <si>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</si>
  <si>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</si>
  <si>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</si>
  <si>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</si>
  <si>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</si>
  <si>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>на 2020 год и плановый период 2021-2022 годов по кодам классификации доходов бюджета</t>
  </si>
  <si>
    <t xml:space="preserve"> бюджета Бакланского сельского поселения Почепского муниципального района Брянской области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</si>
  <si>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</si>
  <si>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</si>
  <si>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</si>
  <si>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</si>
  <si>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</si>
  <si>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</si>
  <si>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                                                                                                                                                             Приложение № 1.4
к решению Бакланского сельского Совета народных депутатов Почепского района Брянской области от  17 декабря  2019 г № 23  О бюджете Бакланского сельского поселения Почепского муниципального района Брянской области на 2020 год и плановый период 2021-2022 годов     </t>
  </si>
  <si>
    <t xml:space="preserve">Приложение № 1.
к решению Бакланского сельского Совета народных депутатов Почепского района Брянской области от 30.12.2020г  № 48 "О внесении изменения в бюджет Бакланского сельского поселения Почепского муниципального района Брянской области на 2020 год  и плановый период 2021-2022 годов"                                                                                                                                                                                                                    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</si>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</sst>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9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3" xfId="1" applyNumberFormat="1" applyFont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1" fontId="3" fillId="0" borderId="1" xfId="0" applyNumberFormat="1" applyFont="1" applyBorder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1" fillId="0" borderId="0" xfId="0" applyFont="1" applyAlignment="1">
      <alignment wrapText="1"/>
    </xf>
    <xf numFmtId="1" fontId="3" fillId="0" borderId="1" xfId="0" applyNumberFormat="1" applyFont="1" applyBorder="1"/>
    <xf numFmtId="0" fontId="5" fillId="0" borderId="3" xfId="1" applyNumberFormat="1" applyFont="1" applyAlignment="1" applyProtection="1">
      <alignment horizontal="left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view="pageBreakPreview" zoomScaleNormal="100" zoomScaleSheetLayoutView="100" workbookViewId="0">
      <selection activeCell="D10" sqref="D10:E10"/>
    </sheetView>
  </sheetViews>
  <sheetFormatPr defaultRowHeight="15" x14ac:dyDescent="0.25"/>
  <cols>
    <col min="1" max="1" width="32.7109375" customWidth="1"/>
    <col min="2" max="2" width="66.85546875" customWidth="1"/>
    <col min="3" max="3" width="21.42578125" customWidth="1"/>
    <col min="4" max="4" width="21.5703125" customWidth="1"/>
    <col min="5" max="5" width="17.42578125" customWidth="1"/>
    <col min="6" max="6" width="18.28515625" customWidth="1"/>
    <col min="7" max="7" width="16.42578125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 x14ac:dyDescent="0.3">
      <c r="A1" s="15"/>
      <c r="B1" s="31" t="s">
        <v>102</v>
      </c>
      <c r="C1" s="32"/>
      <c r="D1" s="32"/>
      <c r="E1" s="32"/>
      <c r="F1" s="32"/>
      <c r="G1" s="32"/>
      <c r="H1" s="32"/>
      <c r="I1" s="32"/>
      <c r="J1" s="2"/>
    </row>
    <row r="2" spans="1:10" ht="64.5" customHeight="1" x14ac:dyDescent="0.3">
      <c r="A2" s="15"/>
      <c r="B2" s="36" t="s">
        <v>101</v>
      </c>
      <c r="C2" s="35"/>
      <c r="D2" s="35"/>
      <c r="E2" s="35"/>
      <c r="F2" s="35"/>
      <c r="G2" s="35"/>
      <c r="H2" s="35"/>
      <c r="I2" s="35"/>
    </row>
    <row r="3" spans="1:10" ht="35.25" customHeight="1" x14ac:dyDescent="0.3">
      <c r="A3" s="15"/>
      <c r="B3" s="28" t="s">
        <v>92</v>
      </c>
      <c r="C3" s="29"/>
      <c r="D3" s="29"/>
      <c r="E3" s="29"/>
      <c r="F3" s="29"/>
      <c r="G3" s="29"/>
      <c r="H3" s="29"/>
      <c r="I3" s="15"/>
    </row>
    <row r="4" spans="1:10" ht="15.75" customHeight="1" x14ac:dyDescent="0.3">
      <c r="A4" s="15"/>
      <c r="B4" s="33" t="s">
        <v>94</v>
      </c>
      <c r="C4" s="34"/>
      <c r="D4" s="34"/>
      <c r="E4" s="34"/>
      <c r="F4" s="35"/>
      <c r="G4" s="35"/>
      <c r="H4" s="15"/>
      <c r="I4" s="15"/>
    </row>
    <row r="5" spans="1:10" ht="18.75" x14ac:dyDescent="0.3">
      <c r="A5" s="28" t="s">
        <v>93</v>
      </c>
      <c r="B5" s="29"/>
      <c r="C5" s="29"/>
      <c r="D5" s="29"/>
      <c r="E5" s="29"/>
      <c r="F5" s="29"/>
      <c r="G5" s="29"/>
      <c r="H5" s="15"/>
      <c r="I5" s="15"/>
    </row>
    <row r="6" spans="1:10" ht="18.75" x14ac:dyDescent="0.3">
      <c r="A6" s="15"/>
      <c r="B6" s="16"/>
      <c r="C6" s="15"/>
      <c r="D6" s="15"/>
      <c r="E6" s="15"/>
      <c r="F6" s="30"/>
      <c r="G6" s="30"/>
      <c r="H6" s="15"/>
      <c r="I6" s="15"/>
    </row>
    <row r="7" spans="1:10" s="1" customFormat="1" ht="75.75" customHeight="1" x14ac:dyDescent="0.3">
      <c r="A7" s="17" t="s">
        <v>0</v>
      </c>
      <c r="B7" s="17" t="s">
        <v>1</v>
      </c>
      <c r="C7" s="18" t="s">
        <v>71</v>
      </c>
      <c r="D7" s="18" t="s">
        <v>72</v>
      </c>
      <c r="E7" s="18" t="s">
        <v>61</v>
      </c>
      <c r="F7" s="18" t="s">
        <v>73</v>
      </c>
      <c r="G7" s="18" t="s">
        <v>74</v>
      </c>
      <c r="H7" s="19"/>
      <c r="I7" s="19"/>
    </row>
    <row r="8" spans="1:10" ht="30.75" customHeight="1" x14ac:dyDescent="0.3">
      <c r="A8" s="3" t="s">
        <v>2</v>
      </c>
      <c r="B8" s="17" t="s">
        <v>20</v>
      </c>
      <c r="C8" s="23">
        <f>C9+C15+C18+C26+C35</f>
        <v>2005797</v>
      </c>
      <c r="D8" s="23">
        <f>SUM(D9+D15+D18+D26+D35)</f>
        <v>2074500</v>
      </c>
      <c r="E8" s="23">
        <f>SUM(E9+E15+E18+E26+E35)</f>
        <v>68703</v>
      </c>
      <c r="F8" s="23">
        <f>F9+F15+F18+F26</f>
        <v>0</v>
      </c>
      <c r="G8" s="23">
        <f>SUM(G9+G15+G18+G26)</f>
        <v>0</v>
      </c>
    </row>
    <row r="9" spans="1:10" ht="40.5" customHeight="1" x14ac:dyDescent="0.3">
      <c r="A9" s="3" t="s">
        <v>3</v>
      </c>
      <c r="B9" s="21" t="s">
        <v>21</v>
      </c>
      <c r="C9" s="23">
        <f>C10</f>
        <v>479000</v>
      </c>
      <c r="D9" s="23">
        <f>D10</f>
        <v>472100</v>
      </c>
      <c r="E9" s="23">
        <f>SUM(E10)</f>
        <v>-6900</v>
      </c>
      <c r="F9" s="23">
        <f t="shared" ref="F9" si="0">F10</f>
        <v>0</v>
      </c>
      <c r="G9" s="23">
        <f>G10</f>
        <v>0</v>
      </c>
    </row>
    <row r="10" spans="1:10" ht="45.75" customHeight="1" x14ac:dyDescent="0.3">
      <c r="A10" s="3" t="s">
        <v>4</v>
      </c>
      <c r="B10" s="12" t="s">
        <v>22</v>
      </c>
      <c r="C10" s="24">
        <v>479000</v>
      </c>
      <c r="D10" s="24">
        <f>D11+D14</f>
        <v>472100</v>
      </c>
      <c r="E10" s="24">
        <f>E11+E14</f>
        <v>-6900</v>
      </c>
      <c r="F10" s="24">
        <f>SUM(F11+F12+F13)</f>
        <v>0</v>
      </c>
      <c r="G10" s="24">
        <f>SUM(G11:G13)</f>
        <v>0</v>
      </c>
    </row>
    <row r="11" spans="1:10" ht="116.25" customHeight="1" x14ac:dyDescent="0.3">
      <c r="A11" s="3" t="s">
        <v>5</v>
      </c>
      <c r="B11" s="7" t="s">
        <v>57</v>
      </c>
      <c r="C11" s="24">
        <v>479000</v>
      </c>
      <c r="D11" s="24">
        <f>C11+E11</f>
        <v>472000</v>
      </c>
      <c r="E11" s="24">
        <v>-7000</v>
      </c>
      <c r="F11" s="25">
        <v>0</v>
      </c>
      <c r="G11" s="24">
        <v>0</v>
      </c>
    </row>
    <row r="12" spans="1:10" ht="163.5" hidden="1" customHeight="1" x14ac:dyDescent="0.3">
      <c r="A12" s="3" t="s">
        <v>59</v>
      </c>
      <c r="B12" s="9" t="s">
        <v>60</v>
      </c>
      <c r="C12" s="24"/>
      <c r="D12" s="24">
        <f t="shared" ref="D12:D14" si="1">C12+E12</f>
        <v>0</v>
      </c>
      <c r="E12" s="24">
        <v>0</v>
      </c>
      <c r="F12" s="25">
        <v>0</v>
      </c>
      <c r="G12" s="24">
        <v>0</v>
      </c>
    </row>
    <row r="13" spans="1:10" ht="84.75" hidden="1" customHeight="1" x14ac:dyDescent="0.3">
      <c r="A13" s="3" t="s">
        <v>58</v>
      </c>
      <c r="B13" s="7" t="s">
        <v>56</v>
      </c>
      <c r="C13" s="24"/>
      <c r="D13" s="24">
        <f t="shared" si="1"/>
        <v>0</v>
      </c>
      <c r="E13" s="24">
        <v>0</v>
      </c>
      <c r="F13" s="25">
        <v>0</v>
      </c>
      <c r="G13" s="24">
        <v>0</v>
      </c>
    </row>
    <row r="14" spans="1:10" ht="67.5" customHeight="1" x14ac:dyDescent="0.3">
      <c r="A14" s="37" t="s">
        <v>58</v>
      </c>
      <c r="B14" s="38" t="s">
        <v>103</v>
      </c>
      <c r="C14" s="24"/>
      <c r="D14" s="24">
        <f t="shared" si="1"/>
        <v>100</v>
      </c>
      <c r="E14" s="24">
        <v>100</v>
      </c>
      <c r="F14" s="25"/>
      <c r="G14" s="24"/>
    </row>
    <row r="15" spans="1:10" ht="36.75" customHeight="1" x14ac:dyDescent="0.3">
      <c r="A15" s="3" t="s">
        <v>6</v>
      </c>
      <c r="B15" s="21" t="s">
        <v>23</v>
      </c>
      <c r="C15" s="23">
        <f>C16</f>
        <v>56000</v>
      </c>
      <c r="D15" s="23">
        <f>SUM(D16)</f>
        <v>56000</v>
      </c>
      <c r="E15" s="23">
        <f>SUM(E16)</f>
        <v>0</v>
      </c>
      <c r="F15" s="23">
        <f t="shared" ref="F15" si="2">F16</f>
        <v>0</v>
      </c>
      <c r="G15" s="23">
        <f>G16</f>
        <v>0</v>
      </c>
    </row>
    <row r="16" spans="1:10" ht="32.25" customHeight="1" x14ac:dyDescent="0.3">
      <c r="A16" s="3" t="s">
        <v>8</v>
      </c>
      <c r="B16" s="12" t="s">
        <v>24</v>
      </c>
      <c r="C16" s="24">
        <f>C17</f>
        <v>56000</v>
      </c>
      <c r="D16" s="24">
        <f>D17</f>
        <v>56000</v>
      </c>
      <c r="E16" s="24">
        <f>SUM(E17)</f>
        <v>0</v>
      </c>
      <c r="F16" s="24">
        <f>F17</f>
        <v>0</v>
      </c>
      <c r="G16" s="24">
        <f>G17</f>
        <v>0</v>
      </c>
    </row>
    <row r="17" spans="1:7" ht="30" customHeight="1" x14ac:dyDescent="0.3">
      <c r="A17" s="3" t="s">
        <v>48</v>
      </c>
      <c r="B17" s="12" t="s">
        <v>24</v>
      </c>
      <c r="C17" s="24">
        <v>56000</v>
      </c>
      <c r="D17" s="24">
        <f>C17+E17</f>
        <v>56000</v>
      </c>
      <c r="E17" s="24">
        <v>0</v>
      </c>
      <c r="F17" s="24">
        <v>0</v>
      </c>
      <c r="G17" s="24">
        <v>0</v>
      </c>
    </row>
    <row r="18" spans="1:7" ht="33.75" customHeight="1" x14ac:dyDescent="0.3">
      <c r="A18" s="3" t="s">
        <v>7</v>
      </c>
      <c r="B18" s="21" t="s">
        <v>25</v>
      </c>
      <c r="C18" s="23">
        <f>C19+C21</f>
        <v>1438797</v>
      </c>
      <c r="D18" s="23">
        <f>SUM(D19+D21)</f>
        <v>1506000</v>
      </c>
      <c r="E18" s="23">
        <f>SUM(E19+E21)</f>
        <v>67203</v>
      </c>
      <c r="F18" s="23">
        <f t="shared" ref="F18" si="3">F19+F21</f>
        <v>0</v>
      </c>
      <c r="G18" s="23">
        <f>SUM(G19+G21)</f>
        <v>0</v>
      </c>
    </row>
    <row r="19" spans="1:7" ht="36.75" customHeight="1" x14ac:dyDescent="0.3">
      <c r="A19" s="3" t="s">
        <v>9</v>
      </c>
      <c r="B19" s="12" t="s">
        <v>26</v>
      </c>
      <c r="C19" s="24">
        <f>C20</f>
        <v>425797</v>
      </c>
      <c r="D19" s="24">
        <f>SUM(D20)</f>
        <v>371000</v>
      </c>
      <c r="E19" s="24">
        <f>SUM(E20)</f>
        <v>-54797</v>
      </c>
      <c r="F19" s="24">
        <f t="shared" ref="F19" si="4">F20</f>
        <v>0</v>
      </c>
      <c r="G19" s="24">
        <f>G20</f>
        <v>0</v>
      </c>
    </row>
    <row r="20" spans="1:7" ht="67.5" customHeight="1" x14ac:dyDescent="0.3">
      <c r="A20" s="3" t="s">
        <v>10</v>
      </c>
      <c r="B20" s="12" t="s">
        <v>27</v>
      </c>
      <c r="C20" s="24">
        <v>425797</v>
      </c>
      <c r="D20" s="24">
        <f>C20+E20</f>
        <v>371000</v>
      </c>
      <c r="E20" s="24">
        <v>-54797</v>
      </c>
      <c r="F20" s="24">
        <v>0</v>
      </c>
      <c r="G20" s="24">
        <v>0</v>
      </c>
    </row>
    <row r="21" spans="1:7" ht="38.25" customHeight="1" x14ac:dyDescent="0.3">
      <c r="A21" s="3" t="s">
        <v>11</v>
      </c>
      <c r="B21" s="21" t="s">
        <v>28</v>
      </c>
      <c r="C21" s="23">
        <f>C22+C24</f>
        <v>1013000</v>
      </c>
      <c r="D21" s="23">
        <f>SUM(D22+D24)</f>
        <v>1135000</v>
      </c>
      <c r="E21" s="23">
        <f>SUM(E22+E24)</f>
        <v>122000</v>
      </c>
      <c r="F21" s="23">
        <f t="shared" ref="F21" si="5">F22+F24</f>
        <v>0</v>
      </c>
      <c r="G21" s="23">
        <f>G22+G24</f>
        <v>0</v>
      </c>
    </row>
    <row r="22" spans="1:7" ht="32.25" customHeight="1" x14ac:dyDescent="0.3">
      <c r="A22" s="3" t="s">
        <v>19</v>
      </c>
      <c r="B22" s="12" t="s">
        <v>29</v>
      </c>
      <c r="C22" s="24">
        <f>C23</f>
        <v>525000</v>
      </c>
      <c r="D22" s="24">
        <f>SUM(D23)</f>
        <v>618000</v>
      </c>
      <c r="E22" s="24">
        <f>SUM(E23)</f>
        <v>93000</v>
      </c>
      <c r="F22" s="24">
        <f t="shared" ref="F22" si="6">F23</f>
        <v>0</v>
      </c>
      <c r="G22" s="24">
        <f>G23</f>
        <v>0</v>
      </c>
    </row>
    <row r="23" spans="1:7" ht="60.75" customHeight="1" x14ac:dyDescent="0.3">
      <c r="A23" s="3" t="s">
        <v>12</v>
      </c>
      <c r="B23" s="12" t="s">
        <v>30</v>
      </c>
      <c r="C23" s="24">
        <v>525000</v>
      </c>
      <c r="D23" s="24">
        <f>C23+E23</f>
        <v>618000</v>
      </c>
      <c r="E23" s="24">
        <v>93000</v>
      </c>
      <c r="F23" s="24">
        <v>0</v>
      </c>
      <c r="G23" s="24">
        <v>0</v>
      </c>
    </row>
    <row r="24" spans="1:7" ht="30" customHeight="1" x14ac:dyDescent="0.3">
      <c r="A24" s="3" t="s">
        <v>13</v>
      </c>
      <c r="B24" s="12" t="s">
        <v>31</v>
      </c>
      <c r="C24" s="24">
        <f>C25</f>
        <v>488000</v>
      </c>
      <c r="D24" s="24">
        <f>SUM(D25)</f>
        <v>517000</v>
      </c>
      <c r="E24" s="24">
        <f>SUM(E25)</f>
        <v>29000</v>
      </c>
      <c r="F24" s="24">
        <f t="shared" ref="F24" si="7">F25</f>
        <v>0</v>
      </c>
      <c r="G24" s="24">
        <f>G25</f>
        <v>0</v>
      </c>
    </row>
    <row r="25" spans="1:7" ht="60.75" customHeight="1" x14ac:dyDescent="0.3">
      <c r="A25" s="3" t="s">
        <v>14</v>
      </c>
      <c r="B25" s="12" t="s">
        <v>32</v>
      </c>
      <c r="C25" s="24">
        <v>488000</v>
      </c>
      <c r="D25" s="24">
        <f>C25+E25</f>
        <v>517000</v>
      </c>
      <c r="E25" s="24">
        <v>29000</v>
      </c>
      <c r="F25" s="24">
        <v>0</v>
      </c>
      <c r="G25" s="24">
        <v>0</v>
      </c>
    </row>
    <row r="26" spans="1:7" ht="63.75" customHeight="1" x14ac:dyDescent="0.3">
      <c r="A26" s="3" t="s">
        <v>15</v>
      </c>
      <c r="B26" s="21" t="s">
        <v>33</v>
      </c>
      <c r="C26" s="26">
        <f>C27</f>
        <v>28000</v>
      </c>
      <c r="D26" s="26">
        <f>D27+D32</f>
        <v>37400</v>
      </c>
      <c r="E26" s="26">
        <f>E27+E32</f>
        <v>9400</v>
      </c>
      <c r="F26" s="26">
        <f>F27</f>
        <v>0</v>
      </c>
      <c r="G26" s="23">
        <f>G27</f>
        <v>0</v>
      </c>
    </row>
    <row r="27" spans="1:7" ht="133.5" customHeight="1" x14ac:dyDescent="0.3">
      <c r="A27" s="3" t="s">
        <v>16</v>
      </c>
      <c r="B27" s="12" t="s">
        <v>34</v>
      </c>
      <c r="C27" s="25">
        <f>C28</f>
        <v>28000</v>
      </c>
      <c r="D27" s="25">
        <f>D28</f>
        <v>29600</v>
      </c>
      <c r="E27" s="25">
        <f>E28</f>
        <v>1600</v>
      </c>
      <c r="F27" s="25">
        <f>F30+F28</f>
        <v>0</v>
      </c>
      <c r="G27" s="24">
        <f>SUM(G30+G28)</f>
        <v>0</v>
      </c>
    </row>
    <row r="28" spans="1:7" ht="118.5" customHeight="1" x14ac:dyDescent="0.3">
      <c r="A28" s="3" t="s">
        <v>83</v>
      </c>
      <c r="B28" s="12" t="s">
        <v>55</v>
      </c>
      <c r="C28" s="25">
        <f>C30</f>
        <v>28000</v>
      </c>
      <c r="D28" s="25">
        <f>SUM(D29+D31)</f>
        <v>29600</v>
      </c>
      <c r="E28" s="25">
        <f>E30</f>
        <v>1600</v>
      </c>
      <c r="F28" s="25">
        <f>F29</f>
        <v>0</v>
      </c>
      <c r="G28" s="24">
        <f>SUM(G29)</f>
        <v>0</v>
      </c>
    </row>
    <row r="29" spans="1:7" ht="102.75" hidden="1" customHeight="1" x14ac:dyDescent="0.3">
      <c r="A29" s="3" t="s">
        <v>53</v>
      </c>
      <c r="B29" s="12" t="s">
        <v>54</v>
      </c>
      <c r="C29" s="25"/>
      <c r="D29" s="25"/>
      <c r="E29" s="25">
        <v>0</v>
      </c>
      <c r="F29" s="25"/>
      <c r="G29" s="24"/>
    </row>
    <row r="30" spans="1:7" ht="120.75" customHeight="1" x14ac:dyDescent="0.3">
      <c r="A30" s="3" t="s">
        <v>49</v>
      </c>
      <c r="B30" s="12" t="s">
        <v>51</v>
      </c>
      <c r="C30" s="25">
        <f>C31</f>
        <v>28000</v>
      </c>
      <c r="D30" s="25">
        <f>SUM(D31)</f>
        <v>29600</v>
      </c>
      <c r="E30" s="25">
        <f>E31</f>
        <v>1600</v>
      </c>
      <c r="F30" s="25">
        <f>F31</f>
        <v>0</v>
      </c>
      <c r="G30" s="24">
        <f>G31</f>
        <v>0</v>
      </c>
    </row>
    <row r="31" spans="1:7" ht="99" customHeight="1" x14ac:dyDescent="0.3">
      <c r="A31" s="11" t="s">
        <v>50</v>
      </c>
      <c r="B31" s="12" t="s">
        <v>52</v>
      </c>
      <c r="C31" s="25">
        <v>28000</v>
      </c>
      <c r="D31" s="25">
        <f>C31+E31</f>
        <v>29600</v>
      </c>
      <c r="E31" s="25">
        <v>1600</v>
      </c>
      <c r="F31" s="25">
        <v>0</v>
      </c>
      <c r="G31" s="24">
        <v>0</v>
      </c>
    </row>
    <row r="32" spans="1:7" ht="115.5" customHeight="1" x14ac:dyDescent="0.3">
      <c r="A32" s="27" t="s">
        <v>99</v>
      </c>
      <c r="B32" s="12" t="s">
        <v>100</v>
      </c>
      <c r="C32" s="25"/>
      <c r="D32" s="25">
        <f>D33</f>
        <v>7800</v>
      </c>
      <c r="E32" s="25">
        <f>E33</f>
        <v>7800</v>
      </c>
      <c r="F32" s="25"/>
      <c r="G32" s="24"/>
    </row>
    <row r="33" spans="1:7" ht="115.5" customHeight="1" x14ac:dyDescent="0.3">
      <c r="A33" s="27" t="s">
        <v>97</v>
      </c>
      <c r="B33" s="12" t="s">
        <v>98</v>
      </c>
      <c r="C33" s="25"/>
      <c r="D33" s="25">
        <f>D34</f>
        <v>7800</v>
      </c>
      <c r="E33" s="25">
        <f>E34</f>
        <v>7800</v>
      </c>
      <c r="F33" s="25"/>
      <c r="G33" s="24"/>
    </row>
    <row r="34" spans="1:7" ht="119.25" customHeight="1" x14ac:dyDescent="0.3">
      <c r="A34" s="27" t="s">
        <v>95</v>
      </c>
      <c r="B34" s="12" t="s">
        <v>96</v>
      </c>
      <c r="C34" s="25"/>
      <c r="D34" s="25">
        <f>C34+E34</f>
        <v>7800</v>
      </c>
      <c r="E34" s="25">
        <v>7800</v>
      </c>
      <c r="F34" s="25"/>
      <c r="G34" s="24"/>
    </row>
    <row r="35" spans="1:7" ht="60" customHeight="1" x14ac:dyDescent="0.3">
      <c r="A35" s="20" t="s">
        <v>85</v>
      </c>
      <c r="B35" s="21" t="s">
        <v>84</v>
      </c>
      <c r="C35" s="26">
        <f t="shared" ref="C35:E37" si="8">C36</f>
        <v>4000</v>
      </c>
      <c r="D35" s="26">
        <f t="shared" si="8"/>
        <v>3000</v>
      </c>
      <c r="E35" s="26">
        <f t="shared" si="8"/>
        <v>-1000</v>
      </c>
      <c r="F35" s="26">
        <f t="shared" ref="F35:G37" si="9">F36</f>
        <v>0</v>
      </c>
      <c r="G35" s="26">
        <f t="shared" si="9"/>
        <v>0</v>
      </c>
    </row>
    <row r="36" spans="1:7" ht="44.25" customHeight="1" x14ac:dyDescent="0.3">
      <c r="A36" s="11" t="s">
        <v>87</v>
      </c>
      <c r="B36" s="12" t="s">
        <v>86</v>
      </c>
      <c r="C36" s="25">
        <f t="shared" si="8"/>
        <v>4000</v>
      </c>
      <c r="D36" s="25">
        <f t="shared" si="8"/>
        <v>3000</v>
      </c>
      <c r="E36" s="25">
        <f t="shared" si="8"/>
        <v>-1000</v>
      </c>
      <c r="F36" s="25">
        <f t="shared" si="9"/>
        <v>0</v>
      </c>
      <c r="G36" s="25">
        <f t="shared" si="9"/>
        <v>0</v>
      </c>
    </row>
    <row r="37" spans="1:7" ht="51.75" customHeight="1" x14ac:dyDescent="0.3">
      <c r="A37" s="11" t="s">
        <v>88</v>
      </c>
      <c r="B37" s="12" t="s">
        <v>89</v>
      </c>
      <c r="C37" s="25">
        <f t="shared" si="8"/>
        <v>4000</v>
      </c>
      <c r="D37" s="25">
        <f t="shared" si="8"/>
        <v>3000</v>
      </c>
      <c r="E37" s="25">
        <f t="shared" si="8"/>
        <v>-1000</v>
      </c>
      <c r="F37" s="25">
        <f t="shared" si="9"/>
        <v>0</v>
      </c>
      <c r="G37" s="25">
        <f t="shared" si="9"/>
        <v>0</v>
      </c>
    </row>
    <row r="38" spans="1:7" ht="60" customHeight="1" x14ac:dyDescent="0.3">
      <c r="A38" s="11" t="s">
        <v>90</v>
      </c>
      <c r="B38" s="12" t="s">
        <v>91</v>
      </c>
      <c r="C38" s="25">
        <v>4000</v>
      </c>
      <c r="D38" s="25">
        <f>C38+E38</f>
        <v>3000</v>
      </c>
      <c r="E38" s="25">
        <v>-1000</v>
      </c>
      <c r="F38" s="25">
        <v>0</v>
      </c>
      <c r="G38" s="25">
        <v>0</v>
      </c>
    </row>
    <row r="39" spans="1:7" ht="41.25" customHeight="1" x14ac:dyDescent="0.3">
      <c r="A39" s="3" t="s">
        <v>17</v>
      </c>
      <c r="B39" s="21" t="s">
        <v>35</v>
      </c>
      <c r="C39" s="26">
        <f>C40</f>
        <v>533117.69999999995</v>
      </c>
      <c r="D39" s="26">
        <f>SUM(D40)</f>
        <v>511097.66000000003</v>
      </c>
      <c r="E39" s="26">
        <f>SUM(E40)</f>
        <v>-22020.04</v>
      </c>
      <c r="F39" s="26">
        <f>F40</f>
        <v>0</v>
      </c>
      <c r="G39" s="26">
        <f t="shared" ref="G39" si="10">G40</f>
        <v>0</v>
      </c>
    </row>
    <row r="40" spans="1:7" ht="57.75" customHeight="1" x14ac:dyDescent="0.3">
      <c r="A40" s="3" t="s">
        <v>18</v>
      </c>
      <c r="B40" s="21" t="s">
        <v>36</v>
      </c>
      <c r="C40" s="26">
        <f>C41+C46+C49</f>
        <v>533117.69999999995</v>
      </c>
      <c r="D40" s="26">
        <f>SUM(D41+D46+D49)</f>
        <v>511097.66000000003</v>
      </c>
      <c r="E40" s="26">
        <f>SUM(E41+E46+E49)</f>
        <v>-22020.04</v>
      </c>
      <c r="F40" s="26">
        <f t="shared" ref="F40:G40" si="11">F41+F46+F49</f>
        <v>0</v>
      </c>
      <c r="G40" s="26">
        <f t="shared" si="11"/>
        <v>0</v>
      </c>
    </row>
    <row r="41" spans="1:7" ht="43.5" customHeight="1" x14ac:dyDescent="0.3">
      <c r="A41" s="3" t="s">
        <v>70</v>
      </c>
      <c r="B41" s="12" t="s">
        <v>37</v>
      </c>
      <c r="C41" s="26">
        <f>C42+C44</f>
        <v>130000</v>
      </c>
      <c r="D41" s="26">
        <f>SUM(D42+D44)</f>
        <v>130000</v>
      </c>
      <c r="E41" s="26">
        <f>SUM(E42+E44)</f>
        <v>0</v>
      </c>
      <c r="F41" s="26">
        <f t="shared" ref="F41" si="12">F42+F44</f>
        <v>0</v>
      </c>
      <c r="G41" s="26">
        <f>G42</f>
        <v>0</v>
      </c>
    </row>
    <row r="42" spans="1:7" ht="25.5" customHeight="1" x14ac:dyDescent="0.3">
      <c r="A42" s="3" t="s">
        <v>80</v>
      </c>
      <c r="B42" s="12" t="s">
        <v>38</v>
      </c>
      <c r="C42" s="24">
        <f>C43</f>
        <v>130000</v>
      </c>
      <c r="D42" s="24">
        <f>SUM(D43)</f>
        <v>130000</v>
      </c>
      <c r="E42" s="24">
        <f>SUM(E43)</f>
        <v>0</v>
      </c>
      <c r="F42" s="24">
        <f t="shared" ref="F42" si="13">F43</f>
        <v>0</v>
      </c>
      <c r="G42" s="24">
        <f>G43</f>
        <v>0</v>
      </c>
    </row>
    <row r="43" spans="1:7" ht="54" customHeight="1" x14ac:dyDescent="0.3">
      <c r="A43" s="3" t="s">
        <v>81</v>
      </c>
      <c r="B43" s="12" t="s">
        <v>82</v>
      </c>
      <c r="C43" s="24">
        <v>130000</v>
      </c>
      <c r="D43" s="24">
        <v>130000</v>
      </c>
      <c r="E43" s="24">
        <v>0</v>
      </c>
      <c r="F43" s="25">
        <v>0</v>
      </c>
      <c r="G43" s="24">
        <v>0</v>
      </c>
    </row>
    <row r="44" spans="1:7" ht="37.5" hidden="1" customHeight="1" x14ac:dyDescent="0.3">
      <c r="A44" s="3" t="s">
        <v>69</v>
      </c>
      <c r="B44" s="12" t="s">
        <v>39</v>
      </c>
      <c r="C44" s="24">
        <f>C45</f>
        <v>0</v>
      </c>
      <c r="D44" s="24">
        <f>SUM(D45)</f>
        <v>0</v>
      </c>
      <c r="E44" s="24">
        <f>SUM(E45)</f>
        <v>0</v>
      </c>
      <c r="F44" s="24">
        <f t="shared" ref="F44" si="14">F45</f>
        <v>0</v>
      </c>
      <c r="G44" s="24" t="e">
        <f t="shared" ref="G44" si="15">F44/C44*100</f>
        <v>#DIV/0!</v>
      </c>
    </row>
    <row r="45" spans="1:7" ht="43.5" hidden="1" customHeight="1" x14ac:dyDescent="0.3">
      <c r="A45" s="3" t="s">
        <v>68</v>
      </c>
      <c r="B45" s="12" t="s">
        <v>40</v>
      </c>
      <c r="C45" s="24"/>
      <c r="D45" s="24"/>
      <c r="E45" s="24">
        <v>0</v>
      </c>
      <c r="F45" s="25">
        <v>0</v>
      </c>
      <c r="G45" s="24">
        <v>0</v>
      </c>
    </row>
    <row r="46" spans="1:7" ht="49.5" customHeight="1" x14ac:dyDescent="0.3">
      <c r="A46" s="3" t="s">
        <v>67</v>
      </c>
      <c r="B46" s="21" t="s">
        <v>41</v>
      </c>
      <c r="C46" s="26">
        <f>C47</f>
        <v>88884.78</v>
      </c>
      <c r="D46" s="26">
        <f>SUM(D47)</f>
        <v>88884.78</v>
      </c>
      <c r="E46" s="26">
        <f>SUM(E47)</f>
        <v>0</v>
      </c>
      <c r="F46" s="26">
        <f t="shared" ref="F46:F47" si="16">F47</f>
        <v>0</v>
      </c>
      <c r="G46" s="23">
        <f>G47</f>
        <v>0</v>
      </c>
    </row>
    <row r="47" spans="1:7" ht="53.25" customHeight="1" x14ac:dyDescent="0.3">
      <c r="A47" s="3" t="s">
        <v>66</v>
      </c>
      <c r="B47" s="12" t="s">
        <v>42</v>
      </c>
      <c r="C47" s="24">
        <f>C48</f>
        <v>88884.78</v>
      </c>
      <c r="D47" s="24">
        <f>SUM(D48)</f>
        <v>88884.78</v>
      </c>
      <c r="E47" s="24">
        <f>SUM(E48)</f>
        <v>0</v>
      </c>
      <c r="F47" s="24">
        <f t="shared" si="16"/>
        <v>0</v>
      </c>
      <c r="G47" s="24">
        <f>G48</f>
        <v>0</v>
      </c>
    </row>
    <row r="48" spans="1:7" ht="59.25" customHeight="1" x14ac:dyDescent="0.3">
      <c r="A48" s="3" t="s">
        <v>65</v>
      </c>
      <c r="B48" s="12" t="s">
        <v>43</v>
      </c>
      <c r="C48" s="24">
        <v>88884.78</v>
      </c>
      <c r="D48" s="24">
        <f>C48+E48</f>
        <v>88884.78</v>
      </c>
      <c r="E48" s="24"/>
      <c r="F48" s="25">
        <v>0</v>
      </c>
      <c r="G48" s="24">
        <v>0</v>
      </c>
    </row>
    <row r="49" spans="1:7" ht="26.25" customHeight="1" x14ac:dyDescent="0.3">
      <c r="A49" s="3" t="s">
        <v>64</v>
      </c>
      <c r="B49" s="21" t="s">
        <v>44</v>
      </c>
      <c r="C49" s="23">
        <f>C50</f>
        <v>314232.92</v>
      </c>
      <c r="D49" s="23">
        <f>SUM(D50)</f>
        <v>292212.88</v>
      </c>
      <c r="E49" s="23">
        <f>SUM(E50)</f>
        <v>-22020.04</v>
      </c>
      <c r="F49" s="23">
        <f t="shared" ref="F49" si="17">F50</f>
        <v>0</v>
      </c>
      <c r="G49" s="23">
        <v>0</v>
      </c>
    </row>
    <row r="50" spans="1:7" ht="76.5" customHeight="1" x14ac:dyDescent="0.3">
      <c r="A50" s="3" t="s">
        <v>63</v>
      </c>
      <c r="B50" s="22" t="s">
        <v>45</v>
      </c>
      <c r="C50" s="23">
        <f>C51</f>
        <v>314232.92</v>
      </c>
      <c r="D50" s="23">
        <f>D51</f>
        <v>292212.88</v>
      </c>
      <c r="E50" s="23">
        <f>E51</f>
        <v>-22020.04</v>
      </c>
      <c r="F50" s="23">
        <f>F54</f>
        <v>0</v>
      </c>
      <c r="G50" s="24">
        <v>0</v>
      </c>
    </row>
    <row r="51" spans="1:7" ht="93.75" customHeight="1" x14ac:dyDescent="0.3">
      <c r="A51" s="3" t="s">
        <v>62</v>
      </c>
      <c r="B51" s="22" t="s">
        <v>46</v>
      </c>
      <c r="C51" s="25">
        <v>314232.92</v>
      </c>
      <c r="D51" s="25">
        <f>C51+E51</f>
        <v>292212.88</v>
      </c>
      <c r="E51" s="25">
        <v>-22020.04</v>
      </c>
      <c r="F51" s="25">
        <v>0</v>
      </c>
      <c r="G51" s="24">
        <f t="shared" ref="G51" si="18">F51/C51*100</f>
        <v>0</v>
      </c>
    </row>
    <row r="52" spans="1:7" ht="60" hidden="1" customHeight="1" x14ac:dyDescent="0.3">
      <c r="A52" s="3" t="s">
        <v>75</v>
      </c>
      <c r="B52" s="4" t="s">
        <v>78</v>
      </c>
      <c r="C52" s="8">
        <v>0</v>
      </c>
      <c r="D52" s="8"/>
      <c r="E52" s="8"/>
      <c r="F52" s="8">
        <v>0</v>
      </c>
      <c r="G52" s="6">
        <v>0</v>
      </c>
    </row>
    <row r="53" spans="1:7" ht="76.5" hidden="1" customHeight="1" x14ac:dyDescent="0.3">
      <c r="A53" s="3" t="s">
        <v>76</v>
      </c>
      <c r="B53" s="13" t="s">
        <v>79</v>
      </c>
      <c r="C53" s="8">
        <v>0</v>
      </c>
      <c r="D53" s="8"/>
      <c r="E53" s="8"/>
      <c r="F53" s="8">
        <v>0</v>
      </c>
      <c r="G53" s="6">
        <v>0</v>
      </c>
    </row>
    <row r="54" spans="1:7" ht="14.25" hidden="1" customHeight="1" x14ac:dyDescent="0.3">
      <c r="A54" s="3" t="s">
        <v>77</v>
      </c>
      <c r="B54" s="13" t="s">
        <v>79</v>
      </c>
      <c r="C54" s="8">
        <v>0</v>
      </c>
      <c r="D54" s="8"/>
      <c r="E54" s="8"/>
      <c r="F54" s="8">
        <v>0</v>
      </c>
      <c r="G54" s="6">
        <v>0</v>
      </c>
    </row>
    <row r="55" spans="1:7" ht="18.75" x14ac:dyDescent="0.3">
      <c r="A55" s="14"/>
      <c r="B55" s="4" t="s">
        <v>47</v>
      </c>
      <c r="C55" s="10">
        <f>C39+C8</f>
        <v>2538914.7000000002</v>
      </c>
      <c r="D55" s="10">
        <f>SUM(D8+D39)+D52</f>
        <v>2585597.66</v>
      </c>
      <c r="E55" s="10">
        <f>SUM(E8+E39)+E52</f>
        <v>46682.96</v>
      </c>
      <c r="F55" s="10">
        <f>F39+F8</f>
        <v>0</v>
      </c>
      <c r="G55" s="5">
        <f>G8+G39</f>
        <v>0</v>
      </c>
    </row>
    <row r="56" spans="1:7" ht="18.75" x14ac:dyDescent="0.3">
      <c r="A56" s="15"/>
      <c r="B56" s="15"/>
      <c r="C56" s="15"/>
      <c r="D56" s="15"/>
      <c r="E56" s="15"/>
      <c r="F56" s="15"/>
      <c r="G56" s="15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53" fitToHeight="3" orientation="landscape" horizontalDpi="180" verticalDpi="180" r:id="rId1"/>
  <rowBreaks count="1" manualBreakCount="1">
    <brk id="2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2021-01-11T15:38:49Z</dcterms:modified>
</cp:coreProperties>
</file>